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9" i="1" l="1"/>
  <c r="S19" i="1"/>
  <c r="R19" i="1"/>
  <c r="Q19" i="1"/>
  <c r="P19" i="1"/>
  <c r="O19" i="1"/>
  <c r="N19" i="1"/>
  <c r="M19" i="1"/>
  <c r="L19" i="1"/>
  <c r="K19" i="1"/>
  <c r="J19" i="1"/>
  <c r="I19" i="1"/>
  <c r="I17" i="1"/>
  <c r="J17" i="1"/>
  <c r="K17" i="1"/>
  <c r="L17" i="1"/>
  <c r="M17" i="1"/>
  <c r="N17" i="1"/>
  <c r="O17" i="1"/>
  <c r="P17" i="1"/>
  <c r="Q17" i="1"/>
  <c r="R17" i="1"/>
  <c r="S17" i="1"/>
  <c r="T17" i="1"/>
  <c r="I16" i="1"/>
  <c r="J16" i="1"/>
  <c r="K16" i="1"/>
  <c r="L16" i="1"/>
  <c r="M16" i="1"/>
  <c r="N16" i="1"/>
  <c r="O16" i="1"/>
  <c r="P16" i="1"/>
  <c r="Q16" i="1"/>
  <c r="R16" i="1"/>
  <c r="S16" i="1"/>
  <c r="T16" i="1"/>
  <c r="T15" i="1"/>
  <c r="S15" i="1"/>
  <c r="R15" i="1"/>
  <c r="Q15" i="1"/>
  <c r="P15" i="1"/>
  <c r="O15" i="1"/>
  <c r="N15" i="1"/>
  <c r="M15" i="1"/>
  <c r="L15" i="1"/>
  <c r="K15" i="1"/>
  <c r="J15" i="1"/>
  <c r="I15" i="1"/>
  <c r="E19" i="1" l="1"/>
  <c r="D19" i="1"/>
  <c r="C19" i="1"/>
  <c r="H18" i="1" l="1"/>
  <c r="H20" i="1" s="1"/>
  <c r="G18" i="1"/>
  <c r="G20" i="1" s="1"/>
  <c r="F18" i="1"/>
  <c r="F20" i="1" s="1"/>
  <c r="E15" i="1" l="1"/>
  <c r="D15" i="1"/>
  <c r="C15" i="1"/>
  <c r="T20" i="1" l="1"/>
  <c r="S20" i="1"/>
  <c r="R20" i="1"/>
  <c r="Q20" i="1"/>
  <c r="P20" i="1"/>
  <c r="O20" i="1"/>
  <c r="N20" i="1"/>
  <c r="M20" i="1"/>
  <c r="L20" i="1"/>
  <c r="K20" i="1"/>
  <c r="J20" i="1"/>
  <c r="I20" i="1"/>
  <c r="E17" i="1" l="1"/>
  <c r="D17" i="1"/>
  <c r="C17" i="1"/>
  <c r="E16" i="1"/>
  <c r="D16" i="1"/>
  <c r="C16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<sst xmlns="http://schemas.openxmlformats.org/spreadsheetml/2006/main" count="73" uniqueCount="56">
  <si>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</si>
  <si>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</si>
  <si>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</si>
  <si>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</si>
  <si>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</si>
  <si>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</si>
  <si>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</si>
  <si>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</si>
  <si>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</si>
  <si>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</si>
  <si>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</si>
  <si>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</si>
  <si>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</si>
  <si>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</si>
  <si>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</si>
  <si>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</si>
  <si>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</si>
  <si>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</si>
  <si>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</si>
  <si>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</si>
  <si>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</si>
  <si>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</si>
  <si>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</si>
  <si>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</si>
  <si>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</si>
  <si>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</si>
  <si>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</si>
  <si>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</si>
  <si>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Молоко 2,5%</t>
  </si>
  <si>
    <t>Крохмаль</t>
  </si>
  <si>
    <t>Сіль йодована</t>
  </si>
  <si>
    <t>Соус молочний:</t>
  </si>
  <si>
    <t>МП  Л</t>
  </si>
  <si>
    <t>МП Л</t>
  </si>
  <si>
    <t>Сметана 21%</t>
  </si>
  <si>
    <t>Однорідна рідина без осаду; колір білий зі злегка жовтуватим відтінком; смак і запах, властиві свіжому молоку.</t>
  </si>
  <si>
    <t>Без стороннього запаху; колір білий, з кристалічним блиском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</si>
  <si>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</si>
  <si>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</si>
  <si>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Крохмаль картопляний розводять в невеликій кількості холодного кип’яченого молока і помішуючи, додають решту гарячого молока. Варять постійно помішуючи за слабкого кипіння 7–10 хв. В готовий молочний соус додають сметану, сіль, кип’ятять 2-3 хв, проціджують і доводять  страву до кипіння (1-2 хв).</t>
  </si>
  <si>
    <t>Подають соус  за температури 60-65 ºС, поливши готову страву.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</si>
  <si>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міру густа рідина білого кольору.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</si>
  <si>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білий, кремово-білий.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</si>
  <si>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молочний з кислинкою.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</si>
  <si>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кремоподібна.</t>
    </r>
  </si>
  <si>
    <t>СОУС СМЕТАННИЙ (НА МОЛОЦІ)</t>
  </si>
  <si>
    <t>35 г ± 3 %</t>
  </si>
  <si>
    <t xml:space="preserve">ст. 149, 150
"Питание в детском саду"
В.Ф.Ведрашко, В.Г.Кисляковская, С.В.Русакова
Видання: "Библиотека воспитателя детского сада"
</t>
  </si>
  <si>
    <t>20 г ± 3 %</t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</si>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</sst>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2" fontId="3" fillId="2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0" fillId="2" borderId="0" xfId="0" applyFill="1"/>
    <xf numFmtId="49" fontId="8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9" zoomScale="70" zoomScaleNormal="100" zoomScalePageLayoutView="70" workbookViewId="0">
      <selection activeCell="I19" sqref="I19:T19"/>
    </sheetView>
  </sheetViews>
  <sheetFormatPr defaultRowHeight="14.4" x14ac:dyDescent="0.3"/>
  <cols>
    <col min="1" max="1" width="4.6640625" customWidth="1"/>
    <col min="2" max="2" width="12.332031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7.44140625" customWidth="1"/>
    <col min="22" max="22" width="10.88671875" customWidth="1"/>
    <col min="23" max="23" width="11.6640625" customWidth="1"/>
  </cols>
  <sheetData>
    <row r="1" spans="1:29" x14ac:dyDescent="0.3">
      <c r="A1" s="2"/>
      <c r="B1" s="51" t="s">
        <v>47</v>
      </c>
      <c r="C1" s="51"/>
      <c r="D1" s="51"/>
      <c r="E1" s="51"/>
      <c r="F1" s="51"/>
      <c r="G1" s="51"/>
      <c r="H1" s="51"/>
      <c r="I1" s="2"/>
      <c r="J1" s="2"/>
      <c r="K1" s="2"/>
      <c r="L1" s="2"/>
      <c r="M1" s="2"/>
      <c r="N1" s="2"/>
      <c r="O1" s="2"/>
      <c r="P1" s="4"/>
      <c r="Q1" s="50" t="s">
        <v>17</v>
      </c>
      <c r="R1" s="50"/>
      <c r="S1" s="50"/>
      <c r="T1" s="50"/>
      <c r="U1" s="50"/>
    </row>
    <row r="2" spans="1:29" x14ac:dyDescent="0.3">
      <c r="A2" s="2"/>
      <c r="B2" s="51"/>
      <c r="C2" s="51"/>
      <c r="D2" s="51"/>
      <c r="E2" s="51"/>
      <c r="F2" s="51"/>
      <c r="G2" s="51"/>
      <c r="H2" s="51"/>
      <c r="I2" s="2"/>
      <c r="J2" s="2"/>
      <c r="K2" s="2"/>
      <c r="L2" s="2"/>
      <c r="M2" s="2"/>
      <c r="N2" s="2"/>
      <c r="O2" s="2"/>
      <c r="P2" s="4"/>
      <c r="Q2" s="50" t="s">
        <v>18</v>
      </c>
      <c r="R2" s="50"/>
      <c r="S2" s="50"/>
      <c r="T2" s="50"/>
      <c r="U2" s="50"/>
    </row>
    <row r="3" spans="1:29" x14ac:dyDescent="0.3">
      <c r="A3" s="2"/>
      <c r="B3" s="51"/>
      <c r="C3" s="51"/>
      <c r="D3" s="51"/>
      <c r="E3" s="51"/>
      <c r="F3" s="51"/>
      <c r="G3" s="51"/>
      <c r="H3" s="51"/>
      <c r="I3" s="2"/>
      <c r="J3" s="2"/>
      <c r="K3" s="2"/>
      <c r="L3" s="2"/>
      <c r="M3" s="2"/>
      <c r="N3" s="2"/>
      <c r="O3" s="2"/>
      <c r="P3" s="4"/>
      <c r="Q3" s="50" t="s">
        <v>19</v>
      </c>
      <c r="R3" s="50"/>
      <c r="S3" s="50"/>
      <c r="T3" s="50"/>
      <c r="U3" s="50"/>
    </row>
    <row r="4" spans="1:29" x14ac:dyDescent="0.3">
      <c r="A4" s="2"/>
      <c r="B4" s="51"/>
      <c r="C4" s="51"/>
      <c r="D4" s="51"/>
      <c r="E4" s="51"/>
      <c r="F4" s="51"/>
      <c r="G4" s="51"/>
      <c r="H4" s="51"/>
      <c r="I4" s="2"/>
      <c r="J4" s="2"/>
      <c r="K4" s="2"/>
      <c r="L4" s="2"/>
      <c r="M4" s="2"/>
      <c r="N4" s="2"/>
      <c r="O4" s="2"/>
      <c r="P4" s="4"/>
      <c r="Q4" s="50" t="s">
        <v>20</v>
      </c>
      <c r="R4" s="50"/>
      <c r="S4" s="50"/>
      <c r="T4" s="50"/>
      <c r="U4" s="50"/>
    </row>
    <row r="5" spans="1:29" ht="30" customHeight="1" x14ac:dyDescent="0.3">
      <c r="A5" s="2"/>
      <c r="B5" s="51"/>
      <c r="C5" s="51"/>
      <c r="D5" s="51"/>
      <c r="E5" s="51"/>
      <c r="F5" s="51"/>
      <c r="G5" s="51"/>
      <c r="H5" s="51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2"/>
      <c r="B6" s="33"/>
      <c r="C6" s="33"/>
      <c r="D6" s="33"/>
      <c r="E6" s="33"/>
      <c r="F6" s="33"/>
      <c r="G6" s="33"/>
      <c r="H6" s="33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9" s="36" customFormat="1" ht="15.75" customHeight="1" x14ac:dyDescent="0.3">
      <c r="A8" s="49" t="s">
        <v>45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9" ht="15.75" customHeight="1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25.5" customHeight="1" x14ac:dyDescent="0.3">
      <c r="A10" s="52" t="s">
        <v>0</v>
      </c>
      <c r="B10" s="47" t="s">
        <v>14</v>
      </c>
      <c r="C10" s="47" t="s">
        <v>1</v>
      </c>
      <c r="D10" s="47"/>
      <c r="E10" s="47"/>
      <c r="F10" s="47"/>
      <c r="G10" s="47"/>
      <c r="H10" s="47"/>
      <c r="I10" s="47" t="s">
        <v>2</v>
      </c>
      <c r="J10" s="47"/>
      <c r="K10" s="47"/>
      <c r="L10" s="47"/>
      <c r="M10" s="47"/>
      <c r="N10" s="47"/>
      <c r="O10" s="47"/>
      <c r="P10" s="47"/>
      <c r="Q10" s="47"/>
      <c r="R10" s="56" t="s">
        <v>13</v>
      </c>
      <c r="S10" s="56"/>
      <c r="T10" s="56"/>
      <c r="U10" s="56" t="s">
        <v>3</v>
      </c>
      <c r="V10" s="60" t="s">
        <v>25</v>
      </c>
      <c r="W10" s="47" t="s">
        <v>26</v>
      </c>
      <c r="X10" s="47" t="s">
        <v>51</v>
      </c>
    </row>
    <row r="11" spans="1:29" x14ac:dyDescent="0.3">
      <c r="A11" s="52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56"/>
      <c r="S11" s="56"/>
      <c r="T11" s="56"/>
      <c r="U11" s="56"/>
      <c r="V11" s="61"/>
      <c r="W11" s="47"/>
      <c r="X11" s="47"/>
    </row>
    <row r="12" spans="1:29" ht="30.75" customHeight="1" x14ac:dyDescent="0.3">
      <c r="A12" s="52"/>
      <c r="B12" s="47"/>
      <c r="C12" s="53" t="s">
        <v>8</v>
      </c>
      <c r="D12" s="53"/>
      <c r="E12" s="53"/>
      <c r="F12" s="53" t="s">
        <v>9</v>
      </c>
      <c r="G12" s="53"/>
      <c r="H12" s="53"/>
      <c r="I12" s="53" t="s">
        <v>10</v>
      </c>
      <c r="J12" s="53"/>
      <c r="K12" s="53"/>
      <c r="L12" s="53" t="s">
        <v>11</v>
      </c>
      <c r="M12" s="53"/>
      <c r="N12" s="53"/>
      <c r="O12" s="53" t="s">
        <v>12</v>
      </c>
      <c r="P12" s="53"/>
      <c r="Q12" s="53"/>
      <c r="R12" s="56"/>
      <c r="S12" s="56"/>
      <c r="T12" s="56"/>
      <c r="U12" s="56"/>
      <c r="V12" s="61"/>
      <c r="W12" s="47"/>
      <c r="X12" s="47"/>
    </row>
    <row r="13" spans="1:29" ht="15.6" customHeight="1" x14ac:dyDescent="0.3">
      <c r="A13" s="52"/>
      <c r="B13" s="47"/>
      <c r="C13" s="57" t="s">
        <v>4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9"/>
      <c r="U13" s="56"/>
      <c r="V13" s="62"/>
      <c r="W13" s="47"/>
      <c r="X13" s="47"/>
    </row>
    <row r="14" spans="1:29" ht="36" customHeight="1" x14ac:dyDescent="0.3">
      <c r="A14" s="52"/>
      <c r="B14" s="47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56"/>
      <c r="V14" s="14" t="s">
        <v>15</v>
      </c>
      <c r="W14" s="14" t="s">
        <v>15</v>
      </c>
      <c r="X14" s="37" t="s">
        <v>15</v>
      </c>
      <c r="Z14" s="70" t="s">
        <v>52</v>
      </c>
      <c r="AA14" s="70" t="s">
        <v>53</v>
      </c>
      <c r="AB14" s="70" t="s">
        <v>54</v>
      </c>
      <c r="AC14" s="70" t="s">
        <v>55</v>
      </c>
    </row>
    <row r="15" spans="1:29" ht="42" customHeight="1" x14ac:dyDescent="0.3">
      <c r="A15" s="28" t="s">
        <v>32</v>
      </c>
      <c r="B15" s="15" t="s">
        <v>28</v>
      </c>
      <c r="C15" s="16">
        <f>(100*F15)/(100-V15)</f>
        <v>15</v>
      </c>
      <c r="D15" s="17">
        <f>(100*G15)/(100-V15)</f>
        <v>15</v>
      </c>
      <c r="E15" s="17">
        <f>(100*H15)/(100-V15)</f>
        <v>26</v>
      </c>
      <c r="F15" s="21">
        <v>15</v>
      </c>
      <c r="G15" s="21">
        <v>15</v>
      </c>
      <c r="H15" s="21">
        <v>26</v>
      </c>
      <c r="I15" s="71">
        <f>Z15/100*F15</f>
        <v>0.42299999999999999</v>
      </c>
      <c r="J15" s="71">
        <f>Z15/100*G15</f>
        <v>0.42299999999999999</v>
      </c>
      <c r="K15" s="71">
        <f>Z15/100*H15</f>
        <v>0.73319999999999996</v>
      </c>
      <c r="L15" s="71">
        <f>AA15/100*F15</f>
        <v>0.375</v>
      </c>
      <c r="M15" s="71">
        <f>AA15/100*G15</f>
        <v>0.375</v>
      </c>
      <c r="N15" s="71">
        <f>AA15/100*H15</f>
        <v>0.65</v>
      </c>
      <c r="O15" s="71">
        <f>AB15/100*F15</f>
        <v>0.70950000000000002</v>
      </c>
      <c r="P15" s="71">
        <f>AB15/100*G15</f>
        <v>0.70950000000000002</v>
      </c>
      <c r="Q15" s="71">
        <f>AB15/100*H15</f>
        <v>1.2298</v>
      </c>
      <c r="R15" s="72">
        <f>AC15/100*F15</f>
        <v>7.8000000000000007</v>
      </c>
      <c r="S15" s="72">
        <f>AC15/100*G15</f>
        <v>7.8000000000000007</v>
      </c>
      <c r="T15" s="72">
        <f>AC15/100*H15</f>
        <v>13.52</v>
      </c>
      <c r="U15" s="39" t="s">
        <v>35</v>
      </c>
      <c r="V15" s="18">
        <v>0</v>
      </c>
      <c r="W15" s="25">
        <v>0</v>
      </c>
      <c r="X15" s="45"/>
      <c r="Z15" s="71">
        <v>2.82</v>
      </c>
      <c r="AA15" s="71">
        <v>2.5</v>
      </c>
      <c r="AB15" s="71">
        <v>4.7300000000000004</v>
      </c>
      <c r="AC15" s="72">
        <v>52</v>
      </c>
    </row>
    <row r="16" spans="1:29" ht="36.75" customHeight="1" x14ac:dyDescent="0.3">
      <c r="A16" s="28"/>
      <c r="B16" s="20" t="s">
        <v>29</v>
      </c>
      <c r="C16" s="16">
        <f>(100*F16)/(100-V16)</f>
        <v>2.2999999999999998</v>
      </c>
      <c r="D16" s="17">
        <f>(100*G16)/(100-V16)</f>
        <v>2.2999999999999998</v>
      </c>
      <c r="E16" s="17">
        <f>(100*H16)/(100-V16)</f>
        <v>4</v>
      </c>
      <c r="F16" s="21">
        <v>2.2999999999999998</v>
      </c>
      <c r="G16" s="21">
        <v>2.2999999999999998</v>
      </c>
      <c r="H16" s="21">
        <v>4</v>
      </c>
      <c r="I16" s="71">
        <f>Z16/100*F16</f>
        <v>2.3E-3</v>
      </c>
      <c r="J16" s="71">
        <f>Z16/100*G16</f>
        <v>2.3E-3</v>
      </c>
      <c r="K16" s="71">
        <f>Z16/100*H16</f>
        <v>4.0000000000000001E-3</v>
      </c>
      <c r="L16" s="71">
        <f>AA16/100*F16</f>
        <v>0</v>
      </c>
      <c r="M16" s="71">
        <f>AA16/100*G16</f>
        <v>0</v>
      </c>
      <c r="N16" s="71">
        <f>AA16/100*H16</f>
        <v>0</v>
      </c>
      <c r="O16" s="71">
        <f>AB16/100*F16</f>
        <v>1.8307999999999998</v>
      </c>
      <c r="P16" s="71">
        <f>AB16/100*G16</f>
        <v>1.8307999999999998</v>
      </c>
      <c r="Q16" s="71">
        <f>AB16/100*H16</f>
        <v>3.1839999999999997</v>
      </c>
      <c r="R16" s="72">
        <f>AC16/100*F16</f>
        <v>7.520999999999999</v>
      </c>
      <c r="S16" s="72">
        <f>AC16/100*G16</f>
        <v>7.520999999999999</v>
      </c>
      <c r="T16" s="72">
        <f>AC16/100*H16</f>
        <v>13.08</v>
      </c>
      <c r="U16" s="39" t="s">
        <v>36</v>
      </c>
      <c r="V16" s="22">
        <v>0</v>
      </c>
      <c r="W16" s="25">
        <v>0</v>
      </c>
      <c r="X16" s="45"/>
      <c r="Z16" s="73">
        <v>0.1</v>
      </c>
      <c r="AA16" s="73">
        <v>0</v>
      </c>
      <c r="AB16" s="73">
        <v>79.599999999999994</v>
      </c>
      <c r="AC16" s="74">
        <v>327</v>
      </c>
    </row>
    <row r="17" spans="1:29" ht="54" customHeight="1" x14ac:dyDescent="0.3">
      <c r="A17" s="28"/>
      <c r="B17" s="15" t="s">
        <v>30</v>
      </c>
      <c r="C17" s="34">
        <f>(100*F17)/(100-W17)</f>
        <v>0.05</v>
      </c>
      <c r="D17" s="23">
        <f>(100*G17)/(100-W17)</f>
        <v>0.05</v>
      </c>
      <c r="E17" s="23">
        <f>(100*H17)/(100-W17)</f>
        <v>0.2</v>
      </c>
      <c r="F17" s="19">
        <v>0.05</v>
      </c>
      <c r="G17" s="19">
        <v>0.05</v>
      </c>
      <c r="H17" s="23">
        <v>0.2</v>
      </c>
      <c r="I17" s="71">
        <f>Z17/100*F17</f>
        <v>0</v>
      </c>
      <c r="J17" s="71">
        <f>Z17/100*G17</f>
        <v>0</v>
      </c>
      <c r="K17" s="71">
        <f>Z17/100*H17</f>
        <v>0</v>
      </c>
      <c r="L17" s="71">
        <f>AA17/100*F17</f>
        <v>0</v>
      </c>
      <c r="M17" s="71">
        <f>AA17/100*G17</f>
        <v>0</v>
      </c>
      <c r="N17" s="71">
        <f>AA17/100*H17</f>
        <v>0</v>
      </c>
      <c r="O17" s="71">
        <f>AB17/100*F17</f>
        <v>0</v>
      </c>
      <c r="P17" s="71">
        <f>AB17/100*G17</f>
        <v>0</v>
      </c>
      <c r="Q17" s="71">
        <f>AB17/100*H17</f>
        <v>0</v>
      </c>
      <c r="R17" s="72">
        <f>AC17/100*F17</f>
        <v>0</v>
      </c>
      <c r="S17" s="72">
        <f>AC17/100*G17</f>
        <v>0</v>
      </c>
      <c r="T17" s="72">
        <f>AC17/100*H17</f>
        <v>0</v>
      </c>
      <c r="U17" s="39" t="s">
        <v>37</v>
      </c>
      <c r="V17" s="25">
        <v>0</v>
      </c>
      <c r="W17" s="25">
        <v>0</v>
      </c>
      <c r="X17" s="45"/>
      <c r="Z17" s="71">
        <v>0</v>
      </c>
      <c r="AA17" s="71">
        <v>0</v>
      </c>
      <c r="AB17" s="71">
        <v>0</v>
      </c>
      <c r="AC17" s="72">
        <v>0</v>
      </c>
    </row>
    <row r="18" spans="1:29" ht="24.75" customHeight="1" x14ac:dyDescent="0.3">
      <c r="A18" s="27"/>
      <c r="B18" s="67" t="s">
        <v>31</v>
      </c>
      <c r="C18" s="68"/>
      <c r="D18" s="68"/>
      <c r="E18" s="69"/>
      <c r="F18" s="38">
        <f>SUM(F15:F17)*(100-W18)/100</f>
        <v>15.268000000000002</v>
      </c>
      <c r="G18" s="38">
        <f>SUM(G15:G17)*(100-W18)/100</f>
        <v>15.268000000000002</v>
      </c>
      <c r="H18" s="26">
        <f>SUM(H15:H17)*(100-W18)/100</f>
        <v>26.576000000000001</v>
      </c>
      <c r="I18" s="19"/>
      <c r="J18" s="19"/>
      <c r="K18" s="19"/>
      <c r="L18" s="19"/>
      <c r="M18" s="19"/>
      <c r="N18" s="19"/>
      <c r="O18" s="19"/>
      <c r="P18" s="19"/>
      <c r="Q18" s="19"/>
      <c r="R18" s="17"/>
      <c r="S18" s="17"/>
      <c r="T18" s="17"/>
      <c r="U18" s="40"/>
      <c r="V18" s="25">
        <v>0</v>
      </c>
      <c r="W18" s="42">
        <v>12</v>
      </c>
      <c r="X18" s="45"/>
      <c r="Z18" s="71"/>
      <c r="AA18" s="71"/>
      <c r="AB18" s="71"/>
      <c r="AC18" s="72"/>
    </row>
    <row r="19" spans="1:29" ht="53.25" customHeight="1" x14ac:dyDescent="0.3">
      <c r="A19" s="28" t="s">
        <v>33</v>
      </c>
      <c r="B19" s="24" t="s">
        <v>34</v>
      </c>
      <c r="C19" s="16">
        <f>(100*F19)/(100-X19)</f>
        <v>4.9494949494949498</v>
      </c>
      <c r="D19" s="17">
        <f>(100*G19)/(100-X19)</f>
        <v>4.9494949494949498</v>
      </c>
      <c r="E19" s="17">
        <f>(100*H19)/(100-X19)</f>
        <v>8.5858585858585865</v>
      </c>
      <c r="F19" s="17">
        <v>4.9000000000000004</v>
      </c>
      <c r="G19" s="17">
        <v>4.9000000000000004</v>
      </c>
      <c r="H19" s="21">
        <v>8.5</v>
      </c>
      <c r="I19" s="71">
        <f>Z19/100*F19</f>
        <v>0.13719999999999999</v>
      </c>
      <c r="J19" s="71">
        <f>Z19/100*G19</f>
        <v>0.13719999999999999</v>
      </c>
      <c r="K19" s="71">
        <f>Z19/100*H19</f>
        <v>0.23799999999999999</v>
      </c>
      <c r="L19" s="71">
        <f>AA19/100*F19</f>
        <v>1.0290000000000001</v>
      </c>
      <c r="M19" s="71">
        <f>AA19/100*G19</f>
        <v>1.0290000000000001</v>
      </c>
      <c r="N19" s="71">
        <f>AA19/100*H19</f>
        <v>1.7849999999999999</v>
      </c>
      <c r="O19" s="71">
        <f>AB19/100*F19</f>
        <v>0.14699999999999999</v>
      </c>
      <c r="P19" s="71">
        <f>AB19/100*G19</f>
        <v>0.14699999999999999</v>
      </c>
      <c r="Q19" s="71">
        <f>AB19/100*H19</f>
        <v>0.255</v>
      </c>
      <c r="R19" s="72">
        <f>AC19/100*F19</f>
        <v>10.388000000000002</v>
      </c>
      <c r="S19" s="72">
        <f>AC19/100*G19</f>
        <v>10.388000000000002</v>
      </c>
      <c r="T19" s="72">
        <f>AC19/100*H19</f>
        <v>18.02</v>
      </c>
      <c r="U19" s="41" t="s">
        <v>38</v>
      </c>
      <c r="V19" s="25">
        <v>0</v>
      </c>
      <c r="W19" s="43">
        <v>0</v>
      </c>
      <c r="X19" s="75">
        <v>1</v>
      </c>
      <c r="Z19" s="73">
        <v>2.8</v>
      </c>
      <c r="AA19" s="73">
        <v>21</v>
      </c>
      <c r="AB19" s="73">
        <v>3</v>
      </c>
      <c r="AC19" s="74">
        <v>212</v>
      </c>
    </row>
    <row r="20" spans="1:29" x14ac:dyDescent="0.3">
      <c r="A20" s="35"/>
      <c r="B20" s="63" t="s">
        <v>49</v>
      </c>
      <c r="C20" s="64"/>
      <c r="D20" s="64"/>
      <c r="E20" s="65"/>
      <c r="F20" s="26">
        <f>SUM(F18:F19)*(100-W20)/100</f>
        <v>19.966320000000003</v>
      </c>
      <c r="G20" s="26">
        <f>SUM(G18:G19)*(100-W20)/100</f>
        <v>19.966320000000003</v>
      </c>
      <c r="H20" s="26">
        <f>SUM(H18:H19)*(100-W20)/100</f>
        <v>34.725239999999999</v>
      </c>
      <c r="I20" s="32">
        <f t="shared" ref="I20:T20" si="0">SUM(I15:I19)</f>
        <v>0.5625</v>
      </c>
      <c r="J20" s="32">
        <f t="shared" si="0"/>
        <v>0.5625</v>
      </c>
      <c r="K20" s="32">
        <f t="shared" si="0"/>
        <v>0.97519999999999996</v>
      </c>
      <c r="L20" s="32">
        <f t="shared" si="0"/>
        <v>1.4040000000000001</v>
      </c>
      <c r="M20" s="32">
        <f t="shared" si="0"/>
        <v>1.4040000000000001</v>
      </c>
      <c r="N20" s="32">
        <f t="shared" si="0"/>
        <v>2.4350000000000001</v>
      </c>
      <c r="O20" s="32">
        <f t="shared" si="0"/>
        <v>2.6872999999999996</v>
      </c>
      <c r="P20" s="32">
        <f t="shared" si="0"/>
        <v>2.6872999999999996</v>
      </c>
      <c r="Q20" s="32">
        <f t="shared" si="0"/>
        <v>4.6688000000000001</v>
      </c>
      <c r="R20" s="26">
        <f t="shared" si="0"/>
        <v>25.709000000000003</v>
      </c>
      <c r="S20" s="26">
        <f t="shared" si="0"/>
        <v>25.709000000000003</v>
      </c>
      <c r="T20" s="26">
        <f t="shared" si="0"/>
        <v>44.620000000000005</v>
      </c>
      <c r="U20" s="3"/>
      <c r="V20" s="25"/>
      <c r="W20" s="44">
        <v>1</v>
      </c>
      <c r="X20" s="45"/>
      <c r="Z20" s="71"/>
      <c r="AA20" s="71"/>
      <c r="AB20" s="71"/>
      <c r="AC20" s="72"/>
    </row>
    <row r="21" spans="1:29" x14ac:dyDescent="0.3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  <c r="X21" s="46"/>
    </row>
    <row r="22" spans="1:29" x14ac:dyDescent="0.3">
      <c r="A22" s="7"/>
      <c r="B22" s="8"/>
      <c r="C22" s="10"/>
      <c r="D22" s="10"/>
      <c r="E22" s="10"/>
      <c r="F22" s="12"/>
      <c r="G22" s="12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9"/>
    </row>
    <row r="23" spans="1:29" ht="16.5" customHeight="1" x14ac:dyDescent="0.3">
      <c r="A23" s="7"/>
      <c r="B23" s="54" t="s">
        <v>21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</row>
    <row r="24" spans="1:29" ht="44.25" customHeight="1" x14ac:dyDescent="0.3">
      <c r="A24" s="7"/>
      <c r="B24" s="55" t="s">
        <v>39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</row>
    <row r="25" spans="1:29" x14ac:dyDescent="0.3">
      <c r="A25" s="7"/>
      <c r="B25" s="31" t="s">
        <v>40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9" x14ac:dyDescent="0.3">
      <c r="A26" s="7"/>
      <c r="B26" s="29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ht="16.5" customHeight="1" x14ac:dyDescent="0.3">
      <c r="A27" s="1"/>
      <c r="B27" s="54" t="s">
        <v>22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</row>
    <row r="28" spans="1:29" x14ac:dyDescent="0.3">
      <c r="A28" s="1"/>
      <c r="B28" s="5" t="s">
        <v>41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 t="s">
        <v>44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1"/>
      <c r="B33" s="54" t="s">
        <v>23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34" spans="1:21" ht="18" customHeight="1" x14ac:dyDescent="0.3">
      <c r="A34" s="1"/>
      <c r="B34" s="5" t="s">
        <v>27</v>
      </c>
      <c r="C34" s="5"/>
      <c r="D34" s="5" t="s">
        <v>48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/>
      <c r="C35" s="5"/>
      <c r="D35" s="5" t="s">
        <v>46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1"/>
      <c r="B39" s="66" t="s">
        <v>24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</row>
    <row r="40" spans="1:21" ht="15" customHeight="1" x14ac:dyDescent="0.3">
      <c r="A40" s="1"/>
      <c r="B40" s="5" t="s">
        <v>50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9">
    <mergeCell ref="B33:U33"/>
    <mergeCell ref="B39:U39"/>
    <mergeCell ref="B10:B14"/>
    <mergeCell ref="B27:U27"/>
    <mergeCell ref="B18:E18"/>
    <mergeCell ref="B23:U23"/>
    <mergeCell ref="B24:U24"/>
    <mergeCell ref="O12:Q12"/>
    <mergeCell ref="C10:H11"/>
    <mergeCell ref="I10:Q11"/>
    <mergeCell ref="R10:T12"/>
    <mergeCell ref="U10:U14"/>
    <mergeCell ref="C13:T13"/>
    <mergeCell ref="C12:E12"/>
    <mergeCell ref="F12:H12"/>
    <mergeCell ref="B20:E20"/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2023-07-12T11:32:07Z</dcterms:modified>
</cp:coreProperties>
</file>